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H22" i="12"/>
  <c r="C49" i="7"/>
  <c r="S22" i="12" l="1"/>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<sst xmlns="http://schemas.openxmlformats.org/spreadsheetml/2006/main" count="889" uniqueCount="523">
  <si>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</si>
  <si>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</si>
  <si>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</si>
  <si>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</si>
  <si>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</si>
  <si>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</si>
  <si>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</si>
  <si>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</si>
  <si>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</si>
  <si>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</si>
  <si>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</si>
  <si>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</si>
  <si>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</si>
  <si>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</si>
  <si>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</si>
  <si>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</si>
  <si>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</si>
  <si>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</si>
  <si>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</si>
  <si>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</si>
  <si>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</si>
  <si>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</si>
  <si>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</si>
  <si>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</si>
  <si>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</si>
  <si>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</si>
  <si>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</si>
  <si>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</si>
  <si>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</si>
  <si>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</si>
  <si>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</si>
  <si>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</si>
  <si>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</si>
  <si>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</si>
  <si>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</si>
  <si>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</si>
  <si>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</si>
  <si>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</si>
  <si>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</si>
  <si>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</si>
  <si>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</si>
  <si>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</si>
  <si>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</si>
  <si>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</si>
  <si>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</si>
  <si>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</si>
  <si>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</si>
  <si>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</si>
  <si>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</si>
  <si>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</si>
  <si>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</si>
  <si>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</si>
  <si>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</si>
  <si>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</si>
  <si>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</si>
  <si>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</si>
  <si>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</si>
  <si>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</si>
  <si>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</si>
  <si>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</si>
  <si>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</si>
  <si>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</si>
  <si>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</si>
  <si>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</si>
  <si>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</si>
  <si>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</si>
  <si>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</si>
  <si>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</si>
  <si>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</si>
  <si>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</si>
  <si>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</si>
  <si>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</si>
  <si>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</si>
  <si>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</si>
  <si>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</si>
  <si>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</si>
  <si>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</si>
  <si>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</si>
  <si>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</si>
  <si>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</si>
  <si>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</si>
  <si>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</si>
  <si>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</si>
  <si>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</si>
  <si>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</si>
  <si>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</si>
  <si>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</si>
  <si>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</si>
  <si>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</si>
  <si>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</si>
  <si>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</si>
  <si>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</si>
  <si>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</si>
  <si>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</si>
  <si>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</si>
  <si>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</si>
  <si>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</si>
  <si>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</si>
  <si>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</si>
  <si>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</si>
  <si>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</si>
  <si>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</si>
  <si>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</si>
  <si>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</si>
  <si>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</si>
  <si>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</si>
  <si>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</si>
  <si>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</si>
  <si>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</si>
  <si>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</si>
  <si>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</si>
  <si>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</si>
  <si>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</si>
  <si>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</si>
  <si>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</si>
  <si>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</si>
  <si>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</si>
  <si>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</si>
  <si>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</si>
  <si>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</si>
  <si>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</si>
  <si>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</si>
  <si>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</si>
  <si>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</si>
  <si>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</si>
  <si>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</si>
  <si>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</si>
  <si>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</si>
  <si>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</si>
  <si>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</si>
  <si>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</si>
  <si>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</si>
  <si>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</si>
  <si>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</si>
  <si>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</si>
  <si>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</si>
  <si>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</si>
  <si>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</si>
  <si>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</si>
  <si>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</si>
  <si>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</si>
  <si>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</si>
  <si>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</si>
  <si>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</si>
  <si>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</si>
  <si>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</si>
  <si>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</si>
  <si>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</si>
  <si>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</si>
  <si>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</si>
  <si>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</si>
  <si>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</si>
  <si>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</si>
  <si>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</si>
  <si>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</si>
  <si>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</si>
  <si>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</si>
  <si>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</si>
  <si>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</si>
  <si>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</si>
  <si>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</si>
  <si>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</si>
  <si>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</si>
  <si>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</si>
  <si>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</si>
  <si>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</si>
  <si>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</si>
  <si>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</si>
  <si>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</si>
  <si>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</si>
  <si>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</si>
  <si>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</si>
  <si>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</si>
  <si>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</si>
  <si>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</si>
  <si>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</si>
  <si>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</si>
  <si>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</si>
  <si>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</si>
  <si>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</si>
  <si>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</si>
  <si>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</si>
  <si>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</si>
  <si>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</si>
  <si>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</si>
  <si>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</si>
  <si>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</si>
  <si>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</si>
  <si>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</si>
  <si>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</si>
  <si>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</si>
  <si>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</si>
  <si>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</si>
  <si>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</si>
  <si>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</si>
  <si>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</si>
  <si>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</si>
  <si>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</si>
  <si>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</si>
  <si>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</si>
  <si>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</si>
  <si>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</si>
  <si>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</si>
  <si>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</si>
  <si>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</si>
  <si>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</si>
  <si>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</si>
  <si>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</si>
  <si>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</si>
  <si>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</si>
  <si>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</si>
  <si>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</si>
  <si>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</si>
  <si>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</si>
  <si>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</si>
  <si>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</si>
  <si>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</si>
  <si>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</si>
  <si>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</si>
  <si>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</si>
  <si>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</si>
  <si>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</si>
  <si>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</si>
  <si>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</si>
  <si>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</si>
  <si>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</si>
  <si>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</si>
  <si>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</si>
  <si>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</si>
  <si>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</si>
  <si>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</si>
  <si>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</si>
  <si>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</si>
  <si>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</si>
  <si>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</si>
  <si>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</si>
  <si>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</si>
  <si>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</si>
  <si>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</si>
  <si>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</si>
  <si>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</si>
  <si>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</si>
  <si>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</si>
  <si>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</si>
  <si>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</si>
  <si>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</si>
  <si>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</si>
  <si>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</si>
  <si>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</si>
  <si>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</si>
  <si>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</si>
  <si>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</si>
  <si>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</si>
  <si>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</si>
  <si>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</si>
  <si>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</si>
  <si>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</si>
  <si>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</si>
  <si>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</si>
  <si>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</si>
  <si>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</si>
  <si>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</si>
  <si>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</si>
  <si>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</si>
  <si>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</si>
  <si>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</si>
  <si>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</si>
  <si>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</si>
  <si>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</si>
  <si>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</si>
  <si>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</si>
  <si>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</si>
  <si>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</si>
  <si>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</si>
  <si>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</si>
  <si>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</si>
  <si>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</si>
  <si>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</si>
  <si>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</si>
  <si>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</si>
  <si>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</si>
  <si>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</si>
  <si>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</si>
  <si>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</si>
  <si>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</si>
  <si>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</si>
  <si>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</si>
  <si>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</si>
  <si>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</si>
  <si>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</si>
  <si>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</si>
  <si>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</si>
  <si>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</si>
  <si>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</si>
  <si>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</si>
  <si>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</si>
  <si>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</si>
  <si>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</si>
  <si>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</si>
  <si>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</si>
  <si>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</si>
  <si>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</si>
  <si>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</si>
  <si>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</si>
  <si>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</si>
  <si>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</si>
  <si>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</si>
  <si>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</si>
  <si>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</si>
  <si>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</si>
  <si>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</si>
  <si>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</si>
  <si>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</si>
  <si>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</si>
  <si>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</si>
  <si>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</si>
  <si>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</si>
  <si>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</si>
  <si>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</si>
  <si>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</si>
  <si>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</si>
  <si>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</si>
  <si>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</si>
  <si>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</si>
  <si>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</si>
  <si>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</si>
  <si>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</si>
  <si>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</si>
  <si>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</si>
  <si>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</si>
  <si>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</si>
  <si>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</si>
  <si>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</si>
  <si>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</si>
  <si>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</si>
  <si>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</si>
  <si>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</si>
  <si>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</si>
  <si>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</si>
  <si>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</si>
  <si>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</si>
  <si>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</si>
  <si>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</si>
  <si>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</si>
  <si>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</si>
  <si>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</si>
  <si>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</si>
  <si>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</si>
  <si>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</si>
  <si>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</si>
  <si>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</si>
  <si>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</si>
  <si>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</si>
  <si>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</si>
  <si>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</si>
  <si>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</si>
  <si>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</si>
  <si>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</si>
  <si>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</si>
  <si>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</si>
  <si>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</si>
  <si>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</si>
  <si>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</si>
  <si>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</si>
  <si>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</si>
  <si>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</si>
  <si>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</si>
  <si>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</si>
  <si>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</si>
  <si>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</si>
  <si>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</si>
  <si>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</si>
  <si>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</si>
  <si>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</si>
  <si>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</si>
  <si>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</si>
  <si>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</si>
  <si>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</si>
  <si>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</si>
  <si>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</si>
  <si>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</si>
  <si>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</si>
  <si>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</si>
  <si>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</si>
  <si>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</si>
  <si>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</si>
  <si>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</si>
  <si>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</si>
  <si>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</si>
  <si>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</si>
  <si>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</si>
  <si>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</si>
  <si>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</si>
  <si>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</si>
  <si>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</si>
  <si>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</si>
  <si>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</si>
  <si>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</si>
  <si>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</si>
  <si>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</si>
  <si>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</si>
  <si>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</si>
  <si>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</si>
  <si>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</si>
  <si>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</si>
  <si>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</si>
  <si>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</si>
  <si>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</si>
  <si>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</si>
  <si>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</si>
  <si>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</si>
  <si>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</si>
  <si>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</si>
  <si>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</si>
  <si>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</si>
  <si>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</si>
  <si>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</si>
  <si>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</si>
  <si>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</si>
  <si>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</si>
  <si>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</si>
  <si>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</si>
  <si>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</si>
  <si>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</si>
  <si>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</si>
  <si>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</si>
  <si>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</si>
  <si>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</si>
  <si>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</si>
  <si>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</si>
  <si>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</si>
  <si>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</si>
  <si>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</si>
  <si>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</si>
  <si>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</si>
  <si>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</si>
  <si>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</si>
  <si>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</si>
  <si>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</si>
  <si>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</si>
  <si>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</si>
  <si>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</si>
  <si>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</si>
  <si>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</si>
  <si>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</si>
  <si>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</si>
  <si>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</si>
  <si>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</si>
  <si>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</si>
  <si>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</si>
  <si>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</si>
  <si>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</si>
  <si>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</si>
  <si>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</si>
  <si>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</si>
  <si>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</si>
  <si>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</si>
  <si>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</si>
  <si>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</si>
  <si>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</si>
  <si>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</si>
  <si>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</si>
  <si>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</si>
  <si>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</si>
  <si>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</si>
  <si>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</si>
  <si>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</si>
  <si>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</si>
  <si>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</si>
  <si>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</si>
  <si>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</si>
  <si>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</si>
  <si>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</si>
  <si>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</si>
  <si>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</si>
  <si>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</si>
  <si>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</si>
  <si>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</si>
  <si>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</si>
  <si>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</si>
  <si>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</si>
  <si>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</si>
  <si>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</si>
  <si>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</si>
  <si>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</si>
  <si>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</si>
  <si>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</si>
  <si>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</si>
  <si>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</si>
  <si>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</si>
  <si>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</si>
  <si>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</si>
  <si>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</si>
  <si>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</si>
  <si>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</si>
  <si>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</si>
  <si>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</si>
  <si>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</si>
  <si>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</si>
  <si>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</si>
  <si>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</si>
  <si>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</si>
  <si>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</si>
  <si>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</si>
  <si>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</si>
  <si>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</si>
  <si>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</si>
  <si>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</si>
  <si>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</si>
  <si>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 xml:space="preserve">СТ-043056      </t>
  </si>
  <si>
    <t xml:space="preserve">СТ-043056 </t>
  </si>
  <si>
    <t>Строительство ВЛ-0,4 кВ Ф-1 от РУ-0,4 МТП-21/223 ул. Софьи Ковалевской (по ТУ № 422/2024/МИХ от 15.04.2024г. заявитель - ИП В.Т. Гасоян)</t>
  </si>
  <si>
    <t xml:space="preserve">Строительство ВЛ-0,4 кВ Ф-1 от РУ-0,4 МТП-21/223 ул. Софьи Ковалевской (по ТУ № 422/2024/МИХ от 15.04.2024г. заявитель - ИП В.Т. Гасоян): Провод СИП-2 3х70+1х70, протяженностью 0,015 км; Опора железобетонная - 1 шт.
</t>
  </si>
  <si>
    <t>ТУ № 422/2024/МИХ от 15.04.2024 г.</t>
  </si>
  <si>
    <t xml:space="preserve">г. Михайловск, ул. Софьи Ковалевской </t>
  </si>
  <si>
    <t>ВЛ-0,4 кВ Ф-1 МТП-21/223 ул. Софьи Ковалевской</t>
  </si>
  <si>
    <t>70</t>
  </si>
  <si>
    <t>10. 2024 г.</t>
  </si>
  <si>
    <t>Локально сметный расчет № 75</t>
  </si>
  <si>
    <t>Строительство выполнено ООО «ЭлКом»</t>
  </si>
  <si>
    <t xml:space="preserve">Провод СИП-2 3х70+1х70, протяженностью 0,015 км; Опора железобетонная - 1 шт.
</t>
  </si>
  <si>
    <t>ООО «ЭлКом»</t>
  </si>
  <si>
    <t>02.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</si>
</sst>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1051008"/>
        <c:axId val="121052544"/>
      </c:lineChart>
      <c:catAx>
        <c:axId val="121051008"/>
        <c:scaling>
          <c:orientation val="minMax"/>
        </c:scaling>
        <c:delete val="0"/>
        <c:axPos val="b"/>
        <c:numFmt formatCode="General" sourceLinked="1"/>
        <c:majorTickMark val="out"/>
        <c:minorTickMark val="none"/>
        <c:tickLblPos val="nextTo"/>
        <c:crossAx val="121052544"/>
        <c:crosses val="autoZero"/>
        <c:auto val="1"/>
        <c:lblAlgn val="ctr"/>
        <c:lblOffset val="100"/>
        <c:noMultiLvlLbl val="0"/>
      </c:catAx>
      <c:valAx>
        <c:axId val="121052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1051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505</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509</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511</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502</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4.8390816000000003E-2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40325.68/1000000</f>
        <v>4.0325680000000003E-2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G29" sqref="G29"/>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СТ-043056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 от РУ-0,4 МТП-21/223 ул. Софьи Ковалевской (по ТУ № 422/2024/МИХ от 15.04.2024г. заявитель - ИП В.Т. Гасоян)</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513</v>
      </c>
      <c r="C22" s="144"/>
      <c r="D22" s="144" t="s">
        <v>479</v>
      </c>
      <c r="E22" s="144" t="s">
        <v>514</v>
      </c>
      <c r="F22" s="146" t="s">
        <v>504</v>
      </c>
      <c r="G22" s="240"/>
      <c r="H22" s="144">
        <f>70/1000</f>
        <v>7.0000000000000007E-2</v>
      </c>
      <c r="I22" s="144">
        <v>0</v>
      </c>
      <c r="J22" s="144">
        <f>H22</f>
        <v>7.0000000000000007E-2</v>
      </c>
      <c r="K22" s="144">
        <v>0.4</v>
      </c>
      <c r="L22" s="144">
        <v>3</v>
      </c>
      <c r="M22" s="144">
        <v>0</v>
      </c>
      <c r="N22" s="144">
        <v>0</v>
      </c>
      <c r="O22" s="144">
        <v>0</v>
      </c>
      <c r="P22" s="144">
        <v>0</v>
      </c>
      <c r="Q22" s="145" t="str">
        <f>B22</f>
        <v>ТУ № 422/2024/МИХ от 15.04.2024 г.</v>
      </c>
      <c r="R22" s="147"/>
      <c r="S22" s="179">
        <f>40147.03/1000000</f>
        <v>4.014703E-2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СТ-043056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Ф-1 от РУ-0,4 МТП-21/223 ул. Софьи Ковалевской (по ТУ № 422/2024/МИХ от 15.04.2024г. заявитель - ИП В.Т. Гасоян)</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511</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515</v>
      </c>
      <c r="D26" s="78"/>
      <c r="E26" s="78" t="s">
        <v>515</v>
      </c>
      <c r="F26" s="160"/>
      <c r="G26" s="160">
        <v>0.4</v>
      </c>
      <c r="H26" s="160"/>
      <c r="I26" s="160">
        <v>0.4</v>
      </c>
      <c r="J26" s="161" t="s">
        <v>506</v>
      </c>
      <c r="K26" s="161"/>
      <c r="L26" s="162" t="s">
        <v>64</v>
      </c>
      <c r="M26" s="160"/>
      <c r="N26" s="162" t="s">
        <v>516</v>
      </c>
      <c r="O26" s="163"/>
      <c r="P26" s="163" t="s">
        <v>500</v>
      </c>
      <c r="Q26" s="163"/>
      <c r="R26" s="160">
        <v>1.4999999999999999E-2</v>
      </c>
      <c r="S26" s="161" t="s">
        <v>506</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СТ-043056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 от РУ-0,4 МТП-21/223 ул. Софьи Ковалевской (по ТУ № 422/2024/МИХ от 15.04.2024г. заявитель - ИП В.Т. Гасоян)</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 от РУ-0,4 МТП-21/223 ул. Софьи Ковалевской (по ТУ № 422/2024/МИХ от 15.04.2024г. заявитель - ИП В.Т. Гасоян)</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ВЛ-0,4 кВ Ф-1 от РУ-0,4 МТП-21/223 ул. Софьи Ковалевской (по ТУ № 422/2024/МИХ от 15.04.2024г. заявитель - ИП В.Т. Гасоян): Провод СИП-2 3х70+1х70, протяженностью 0,015 км; Опора железобетонная - 1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СТ-043056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Ф-1 от РУ-0,4 МТП-21/223 ул. Софьи Ковалевской (по ТУ № 422/2024/МИХ от 15.04.2024г. заявитель - ИП В.Т. Гасоян)</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СТ-043056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 от РУ-0,4 МТП-21/223 ул. Софьи Ковалевской (по ТУ № 422/2024/МИХ от 15.04.2024г. заявитель - ИП В.Т. Гасоян)</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6" t="s">
        <v>85</v>
      </c>
      <c r="F19" s="297"/>
      <c r="G19" s="297"/>
      <c r="H19" s="297"/>
      <c r="I19" s="298"/>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506</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СТ-043056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 от РУ-0,4 МТП-21/223 ул. Софьи Ковалевской (по ТУ № 422/2024/МИХ от 15.04.2024г. заявитель - ИП В.Т. Гасоян)</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40325.68</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3" zoomScale="80" zoomScaleSheetLayoutView="80" workbookViewId="0">
      <selection activeCell="F26" sqref="F26"/>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СТ-043056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Ф-1 от РУ-0,4 МТП-21/223 ул. Софьи Ковалевской (по ТУ № 422/2024/МИХ от 15.04.2024г. заявитель - ИП В.Т. Гасоян)</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517</v>
      </c>
      <c r="F26" s="231" t="s">
        <v>522</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S32" sqref="S3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СТ-043056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 от РУ-0,4 МТП-21/223 ул. Софьи Ковалевской (по ТУ № 422/2024/МИХ от 15.04.2024г. заявитель - ИП В.Т. Гасоян)</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507</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4.8390816000000003E-2</v>
      </c>
      <c r="E24" s="33"/>
      <c r="F24" s="33"/>
      <c r="G24" s="27"/>
      <c r="H24" s="204"/>
      <c r="I24" s="204"/>
      <c r="J24" s="204"/>
      <c r="K24" s="205"/>
      <c r="L24" s="27"/>
      <c r="M24" s="27"/>
      <c r="N24" s="204"/>
      <c r="O24" s="205"/>
      <c r="P24" s="27"/>
      <c r="Q24" s="27"/>
      <c r="R24" s="243">
        <v>4.8390816000000003E-2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4.0325680000000003E-2</v>
      </c>
      <c r="E30" s="19"/>
      <c r="F30" s="19"/>
      <c r="G30" s="19"/>
      <c r="H30" s="19"/>
      <c r="I30" s="19"/>
      <c r="J30" s="19"/>
      <c r="K30" s="19"/>
      <c r="L30" s="10"/>
      <c r="M30" s="10"/>
      <c r="N30" s="10"/>
      <c r="O30" s="205"/>
      <c r="P30" s="19"/>
      <c r="Q30" s="19"/>
      <c r="R30" s="19">
        <v>4.0325680000000003E-2</v>
      </c>
      <c r="S30" s="232">
        <v>1</v>
      </c>
      <c r="T30" s="19"/>
      <c r="U30" s="33"/>
    </row>
    <row r="31" spans="1:24" x14ac:dyDescent="0.25">
      <c r="A31" s="25" t="s">
        <v>162</v>
      </c>
      <c r="B31" s="10" t="s">
        <v>161</v>
      </c>
      <c r="C31" s="24"/>
      <c r="D31" s="19"/>
      <c r="E31" s="112"/>
      <c r="F31" s="112"/>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40325.68/1000000</f>
        <v>4.0325680000000003E-2</v>
      </c>
      <c r="E33" s="19"/>
      <c r="F33" s="19"/>
      <c r="G33" s="19"/>
      <c r="H33" s="19"/>
      <c r="I33" s="19"/>
      <c r="J33" s="19"/>
      <c r="K33" s="19"/>
      <c r="L33" s="10"/>
      <c r="M33" s="10"/>
      <c r="N33" s="10"/>
      <c r="O33" s="205"/>
      <c r="P33" s="19"/>
      <c r="Q33" s="19"/>
      <c r="R33" s="241">
        <v>4.0325680000000003E-2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1.4999999999999999E-2</v>
      </c>
      <c r="E39" s="19"/>
      <c r="F39" s="19"/>
      <c r="G39" s="19"/>
      <c r="H39" s="19"/>
      <c r="I39" s="19"/>
      <c r="J39" s="19"/>
      <c r="K39" s="19"/>
      <c r="L39" s="10"/>
      <c r="M39" s="10"/>
      <c r="N39" s="19"/>
      <c r="O39" s="205"/>
      <c r="P39" s="19"/>
      <c r="Q39" s="19"/>
      <c r="R39" s="19">
        <v>1.4999999999999999E-2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1.4999999999999999E-2</v>
      </c>
      <c r="E47" s="19"/>
      <c r="F47" s="19"/>
      <c r="G47" s="19"/>
      <c r="H47" s="19"/>
      <c r="I47" s="19"/>
      <c r="J47" s="19"/>
      <c r="K47" s="19"/>
      <c r="L47" s="10"/>
      <c r="M47" s="10"/>
      <c r="N47" s="19"/>
      <c r="O47" s="19"/>
      <c r="P47" s="19"/>
      <c r="Q47" s="19"/>
      <c r="R47" s="19">
        <v>1.4999999999999999E-2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4.0325680000000003E-2</v>
      </c>
      <c r="E52" s="19"/>
      <c r="F52" s="19"/>
      <c r="G52" s="19"/>
      <c r="H52" s="19"/>
      <c r="I52" s="19"/>
      <c r="J52" s="206"/>
      <c r="K52" s="19"/>
      <c r="L52" s="10"/>
      <c r="M52" s="10"/>
      <c r="N52" s="10"/>
      <c r="O52" s="19"/>
      <c r="P52" s="19"/>
      <c r="Q52" s="19"/>
      <c r="R52" s="19">
        <v>4.0325680000000003E-2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M1" zoomScale="70" zoomScaleSheetLayoutView="70" workbookViewId="0">
      <selection activeCell="AT33" sqref="AT33"/>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СТ-043056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Ф-1 от РУ-0,4 МТП-21/223 ул. Софьи Ковалевской (по ТУ № 422/2024/МИХ от 15.04.2024г. заявитель - ИП В.Т. Гасоян)</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1.4999999999999999E-2</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5" zoomScaleNormal="90" zoomScaleSheetLayoutView="95" workbookViewId="0">
      <selection activeCell="B70" sqref="B70"/>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2" t="str">
        <f>'1. паспорт местоположение'!A5:C5</f>
        <v>Год раскрытия информации: 2025 год</v>
      </c>
      <c r="B5" s="422"/>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СТ-043056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Ф-1 от РУ-0,4 МТП-21/223 ул. Софьи Ковалевской (по ТУ № 422/2024/МИХ от 15.04.2024г. заявитель - ИП В.Т. Гасоян)</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45" customHeight="1" thickBot="1" x14ac:dyDescent="0.3">
      <c r="A21" s="95" t="s">
        <v>335</v>
      </c>
      <c r="B21" s="229" t="str">
        <f>A15</f>
        <v>Строительство ВЛ-0,4 кВ Ф-1 от РУ-0,4 МТП-21/223 ул. Софьи Ковалевской (по ТУ № 422/2024/МИХ от 15.04.2024г. заявитель - ИП В.Т. Гасоян)</v>
      </c>
    </row>
    <row r="22" spans="1:2" ht="18" customHeight="1" thickBot="1" x14ac:dyDescent="0.3">
      <c r="A22" s="53" t="s">
        <v>336</v>
      </c>
      <c r="B22" s="54" t="s">
        <v>503</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Ф-1 от РУ-0,4 МТП-21/223 ул. Софьи Ковалевской (по ТУ № 422/2024/МИХ от 15.04.2024г. заявитель - ИП В.Т. Гасоян): Провод СИП-2 3х70+1х70, протяженностью 0,015 км; Опора железобетонная - 1 шт.
</v>
      </c>
    </row>
    <row r="25" spans="1:2" ht="16.5" thickBot="1" x14ac:dyDescent="0.3">
      <c r="A25" s="56" t="s">
        <v>338</v>
      </c>
      <c r="B25" s="54" t="s">
        <v>508</v>
      </c>
    </row>
    <row r="26" spans="1:2" ht="16.5" thickBot="1" x14ac:dyDescent="0.3">
      <c r="A26" s="57" t="s">
        <v>339</v>
      </c>
      <c r="B26" s="58" t="s">
        <v>479</v>
      </c>
    </row>
    <row r="27" spans="1:2" s="94" customFormat="1" ht="18" customHeight="1" thickBot="1" x14ac:dyDescent="0.3">
      <c r="A27" s="93" t="s">
        <v>498</v>
      </c>
      <c r="B27" s="221">
        <f>'1. паспорт местоположение'!C48</f>
        <v>4.8390816000000003E-2</v>
      </c>
    </row>
    <row r="28" spans="1:2" ht="16.5" thickBot="1" x14ac:dyDescent="0.3">
      <c r="A28" s="60" t="s">
        <v>340</v>
      </c>
      <c r="B28" s="60" t="str">
        <f>'7. Паспорт отчет о закупке'!Q26</f>
        <v>Локально сметный расчет № 75</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501</v>
      </c>
    </row>
    <row r="58" spans="1:2" x14ac:dyDescent="0.25">
      <c r="A58" s="63" t="s">
        <v>361</v>
      </c>
      <c r="B58" s="63"/>
    </row>
    <row r="59" spans="1:2" x14ac:dyDescent="0.25">
      <c r="A59" s="233" t="s">
        <v>362</v>
      </c>
      <c r="B59" s="235"/>
    </row>
    <row r="60" spans="1:2" ht="16.5" thickBot="1" x14ac:dyDescent="0.3">
      <c r="A60" s="226" t="s">
        <v>495</v>
      </c>
      <c r="B60" s="234" t="s">
        <v>521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2025-04-14T13:05:19Z</dcterms:modified>
</cp:coreProperties>
</file>